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<sst xmlns="http://schemas.openxmlformats.org/spreadsheetml/2006/main" count="134" uniqueCount="99">
  <si>
    <t>磨滩旅游度假区·“过端午 游磨滩”活动执行服务报价清单</t>
  </si>
  <si>
    <t>序号</t>
  </si>
  <si>
    <t>类别</t>
  </si>
  <si>
    <t>区域</t>
  </si>
  <si>
    <t>名称内容</t>
  </si>
  <si>
    <t>描述</t>
  </si>
  <si>
    <t>数量</t>
  </si>
  <si>
    <t>单位</t>
  </si>
  <si>
    <t>天数/数量</t>
  </si>
  <si>
    <t>投标单价（元）</t>
  </si>
  <si>
    <t>投标报价（元）</t>
  </si>
  <si>
    <t>备注</t>
  </si>
  <si>
    <t>示意图</t>
  </si>
  <si>
    <t>氛围布置</t>
  </si>
  <si>
    <t>景区沿线</t>
  </si>
  <si>
    <t>注水道旗</t>
  </si>
  <si>
    <t>5m注水道旗画面（1*3m）* 10个</t>
  </si>
  <si>
    <t>平方</t>
  </si>
  <si>
    <t>物料制作</t>
  </si>
  <si>
    <t>宣传桁架</t>
  </si>
  <si>
    <t xml:space="preserve">桁架+黑底喷绘布（3m*5m） * 4个 </t>
  </si>
  <si>
    <t>制作+租赁，一周</t>
  </si>
  <si>
    <t>磨滩大街</t>
  </si>
  <si>
    <t>氛围美陈</t>
  </si>
  <si>
    <t>2.5米木质蒲扇
文字内容更改为：回村纳凉</t>
  </si>
  <si>
    <t>项</t>
  </si>
  <si>
    <t>需高度按图还原，蒲扇材质需考虑游客可以拿起来</t>
  </si>
  <si>
    <t>竹凳+茶桌（一桌2凳）</t>
  </si>
  <si>
    <t>套</t>
  </si>
  <si>
    <t>按图采购</t>
  </si>
  <si>
    <t>NPC演绎</t>
  </si>
  <si>
    <t>点雄黄 赐红绳</t>
  </si>
  <si>
    <t>游客中心入口 屈原NPC （含妆造）</t>
  </si>
  <si>
    <t>人</t>
  </si>
  <si>
    <t>屈原NPC 服装</t>
  </si>
  <si>
    <t>点雄黄道具（200毫升朱砂液+毛笔+墨碟）</t>
  </si>
  <si>
    <t>红绳（每天150根  合计300根）</t>
  </si>
  <si>
    <t>个</t>
  </si>
  <si>
    <t>折叠桌画面 —— 旗帜布（260*75cm）</t>
  </si>
  <si>
    <t>送香囊 派好礼</t>
  </si>
  <si>
    <t>卖货郎NPC （含妆造）</t>
  </si>
  <si>
    <t>卖货郎服装</t>
  </si>
  <si>
    <t>艾草及薰衣草香囊（每天150个  合计300个，拼装）</t>
  </si>
  <si>
    <t>五色幡巡游</t>
  </si>
  <si>
    <r>
      <rPr>
        <sz val="12"/>
        <color theme="1"/>
        <rFont val="微软雅黑"/>
        <charset val="134"/>
      </rPr>
      <t>巡游舞蹈快闪NPC（含妆造）</t>
    </r>
    <r>
      <rPr>
        <sz val="12"/>
        <color rgb="FFFF0000"/>
        <rFont val="微软雅黑"/>
        <charset val="134"/>
      </rPr>
      <t xml:space="preserve">
 3场/天  30分钟/场 （包含2次5分钟快闪演绎）</t>
    </r>
  </si>
  <si>
    <t>NPC服装</t>
  </si>
  <si>
    <t>按照示意图样式采购</t>
  </si>
  <si>
    <t>五色幡道具（手工制作，杆长1.2米）</t>
  </si>
  <si>
    <t>端午游园会·
磨滩大街</t>
  </si>
  <si>
    <t>射五毒</t>
  </si>
  <si>
    <r>
      <rPr>
        <sz val="12"/>
        <color theme="1"/>
        <rFont val="微软雅黑"/>
        <charset val="134"/>
      </rPr>
      <t xml:space="preserve">桁架+黑底喷绘布（3m*3m） * 1个 
</t>
    </r>
    <r>
      <rPr>
        <sz val="12"/>
        <color rgb="FFFF0000"/>
        <rFont val="微软雅黑"/>
        <charset val="134"/>
      </rPr>
      <t>（弓箭及箭靶甲方有成品 ）</t>
    </r>
  </si>
  <si>
    <t>制作+租赁</t>
  </si>
  <si>
    <t>箭靶装饰五毒画面，户外kT板：单个：30cm大小*5个</t>
  </si>
  <si>
    <t>钓粽子</t>
  </si>
  <si>
    <t xml:space="preserve">桁架+黑底喷绘布（3m*3m） * 1个 </t>
  </si>
  <si>
    <t>利用甲方自有垫仓板，表面kt板包装，尺寸：200*100cm*1张，200*20cm*2张、100*20cm*2张</t>
  </si>
  <si>
    <t>仓板表面立体粽子道具，8mmpvc画面，18*18cm</t>
  </si>
  <si>
    <t>55cm钓竿（含塑料钩）</t>
  </si>
  <si>
    <t>夹西瓜</t>
  </si>
  <si>
    <t>仿真充气西瓜（直径：22cm）</t>
  </si>
  <si>
    <r>
      <rPr>
        <sz val="12"/>
        <color theme="1"/>
        <rFont val="微软雅黑"/>
        <charset val="134"/>
      </rPr>
      <t>背景画面·刀刮布（140*200cm），</t>
    </r>
    <r>
      <rPr>
        <sz val="12"/>
        <color rgb="FFFF0000"/>
        <rFont val="微软雅黑"/>
        <charset val="134"/>
      </rPr>
      <t>利用甲方成品，竹艺框架。</t>
    </r>
  </si>
  <si>
    <t>桁架外框（放西瓜用），框架：300*260cm*40cm高</t>
  </si>
  <si>
    <t>米</t>
  </si>
  <si>
    <t>黑底布喷绘：300*90cm*2张、260*90cm*2张</t>
  </si>
  <si>
    <t>投壶</t>
  </si>
  <si>
    <r>
      <rPr>
        <sz val="12"/>
        <color theme="1"/>
        <rFont val="微软雅黑"/>
        <charset val="134"/>
      </rPr>
      <t>投壶背景画面，黑底布喷绘（190*270cm）</t>
    </r>
    <r>
      <rPr>
        <sz val="12"/>
        <color rgb="FFFF0000"/>
        <rFont val="微软雅黑"/>
        <charset val="134"/>
      </rPr>
      <t>利用甲方成品，竹艺框架。</t>
    </r>
  </si>
  <si>
    <t>长条桌画面</t>
  </si>
  <si>
    <t>长条桌画面，户外kt板（260*75cm*4张）</t>
  </si>
  <si>
    <t>点位兼职</t>
  </si>
  <si>
    <t>兼职女生  6小时/天  与游客互动派发礼品（颜值形象要求）</t>
  </si>
  <si>
    <t>规则牌</t>
  </si>
  <si>
    <t>游戏规则 KT板 （60cm*90cm）* 4块</t>
  </si>
  <si>
    <t>草坪音乐会</t>
  </si>
  <si>
    <t>乐队</t>
  </si>
  <si>
    <t>4人乐队（每天2只乐队，单只乐队4～6首歌曲， 3天合计6只。）</t>
  </si>
  <si>
    <t>只</t>
  </si>
  <si>
    <t>音响</t>
  </si>
  <si>
    <t>半套音响</t>
  </si>
  <si>
    <t>第一天原价，第二天起半价，实际使用3天</t>
  </si>
  <si>
    <t>舞台背景装饰</t>
  </si>
  <si>
    <t>舞台背景画面·刀刮布（600*260cm）</t>
  </si>
  <si>
    <t>兑换礼品</t>
  </si>
  <si>
    <t>蒲扇</t>
  </si>
  <si>
    <t>细密编织扇面·布艺标签，麦秆手柄（尺寸：21*30cm）</t>
  </si>
  <si>
    <t>兑换处KT板</t>
  </si>
  <si>
    <t>户外kt板：140x170cm</t>
  </si>
  <si>
    <t>摄影摄像</t>
  </si>
  <si>
    <t>摄像</t>
  </si>
  <si>
    <t>精修九宫格照片</t>
  </si>
  <si>
    <t>天</t>
  </si>
  <si>
    <t>摄影</t>
  </si>
  <si>
    <t>精修30秒视频</t>
  </si>
  <si>
    <t>其它</t>
  </si>
  <si>
    <t>物料运输</t>
  </si>
  <si>
    <t>辆</t>
  </si>
  <si>
    <t>人员安装</t>
  </si>
  <si>
    <t>小计</t>
  </si>
  <si>
    <t>税率X%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</si>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</sst>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微软雅黑"/>
      <charset val="134"/>
    </font>
    <font>
      <sz val="11"/>
      <name val="宋体"/>
      <charset val="134"/>
    </font>
    <font>
      <b/>
      <sz val="24"/>
      <name val="微软雅黑"/>
      <charset val="134"/>
    </font>
    <font>
      <b/>
      <sz val="13"/>
      <name val="微软雅黑"/>
      <charset val="134"/>
    </font>
    <font>
      <sz val="12"/>
      <color theme="1"/>
      <name val="微软雅黑"/>
      <charset val="134"/>
    </font>
    <font>
      <sz val="12"/>
      <color rgb="FFFF0000"/>
      <name val="微软雅黑"/>
      <charset val="134"/>
    </font>
    <font>
      <b/>
      <sz val="12"/>
      <color theme="1"/>
      <name val="微软雅黑"/>
      <charset val="134"/>
    </font>
    <font>
      <sz val="12"/>
      <name val="宋体"/>
      <charset val="134"/>
      <scheme val="minor"/>
    </font>
    <font>
      <sz val="2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3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77" fontId="6" fillId="2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77" fontId="9" fillId="2" borderId="0" xfId="0" applyNumberFormat="1" applyFont="1" applyFill="1" applyAlignment="1">
      <alignment horizontal="center" vertical="center"/>
    </xf>
    <xf numFmtId="177" fontId="9" fillId="0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177" fontId="10" fillId="2" borderId="0" xfId="0" applyNumberFormat="1" applyFont="1" applyFill="1" applyAlignment="1">
      <alignment horizontal="center" vertical="center"/>
    </xf>
    <xf numFmtId="177" fontId="10" fillId="0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444500</xdr:colOff>
      <xdr:row>9</xdr:row>
      <xdr:rowOff>92075</xdr:rowOff>
    </xdr:from>
    <xdr:to>
      <xdr:col>11</xdr:col>
      <xdr:colOff>2239645</xdr:colOff>
      <xdr:row>9</xdr:row>
      <xdr:rowOff>1246505</xdr:rowOff>
    </xdr:to>
    <xdr:pic>
      <xdr:nvPicPr>
        <xdr:cNvPr id="8" name="图片 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119215" y="6569075"/>
          <a:ext cx="1795145" cy="1154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78740</xdr:colOff>
      <xdr:row>6</xdr:row>
      <xdr:rowOff>306705</xdr:rowOff>
    </xdr:from>
    <xdr:to>
      <xdr:col>11</xdr:col>
      <xdr:colOff>1859280</xdr:colOff>
      <xdr:row>8</xdr:row>
      <xdr:rowOff>108585</xdr:rowOff>
    </xdr:to>
    <xdr:pic>
      <xdr:nvPicPr>
        <xdr:cNvPr id="9" name="图片 8" descr="ScreenShot_2026-05-21_144418_207"/>
        <xdr:cNvPicPr>
          <a:picLocks noChangeAspect="1"/>
        </xdr:cNvPicPr>
      </xdr:nvPicPr>
      <xdr:blipFill>
        <a:blip r:embed="rId2"/>
        <a:srcRect t="21314" r="32262" b="8046"/>
        <a:stretch>
          <a:fillRect/>
        </a:stretch>
      </xdr:blipFill>
      <xdr:spPr>
        <a:xfrm>
          <a:off x="18753455" y="4612005"/>
          <a:ext cx="1780540" cy="1452880"/>
        </a:xfrm>
        <a:prstGeom prst="rect">
          <a:avLst/>
        </a:prstGeom>
      </xdr:spPr>
    </xdr:pic>
    <xdr:clientData/>
  </xdr:twoCellAnchor>
  <xdr:twoCellAnchor editAs="oneCell">
    <xdr:from>
      <xdr:col>11</xdr:col>
      <xdr:colOff>204470</xdr:colOff>
      <xdr:row>4</xdr:row>
      <xdr:rowOff>159385</xdr:rowOff>
    </xdr:from>
    <xdr:to>
      <xdr:col>12</xdr:col>
      <xdr:colOff>0</xdr:colOff>
      <xdr:row>5</xdr:row>
      <xdr:rowOff>727710</xdr:rowOff>
    </xdr:to>
    <xdr:pic>
      <xdr:nvPicPr>
        <xdr:cNvPr id="11" name="图片 1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879185" y="2483485"/>
          <a:ext cx="3138805" cy="1558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207645</xdr:colOff>
      <xdr:row>14</xdr:row>
      <xdr:rowOff>95250</xdr:rowOff>
    </xdr:from>
    <xdr:to>
      <xdr:col>11</xdr:col>
      <xdr:colOff>2869565</xdr:colOff>
      <xdr:row>16</xdr:row>
      <xdr:rowOff>558800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8882360" y="10407650"/>
          <a:ext cx="2661920" cy="1758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717550</xdr:colOff>
      <xdr:row>35</xdr:row>
      <xdr:rowOff>42545</xdr:rowOff>
    </xdr:from>
    <xdr:to>
      <xdr:col>11</xdr:col>
      <xdr:colOff>2153285</xdr:colOff>
      <xdr:row>35</xdr:row>
      <xdr:rowOff>1663065</xdr:rowOff>
    </xdr:to>
    <xdr:pic>
      <xdr:nvPicPr>
        <xdr:cNvPr id="13" name="图片 1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9392265" y="28109545"/>
          <a:ext cx="1435735" cy="1620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550545</xdr:colOff>
      <xdr:row>19</xdr:row>
      <xdr:rowOff>13970</xdr:rowOff>
    </xdr:from>
    <xdr:to>
      <xdr:col>11</xdr:col>
      <xdr:colOff>2400300</xdr:colOff>
      <xdr:row>21</xdr:row>
      <xdr:rowOff>667385</xdr:rowOff>
    </xdr:to>
    <xdr:pic>
      <xdr:nvPicPr>
        <xdr:cNvPr id="2" name="图片 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9225260" y="13564870"/>
          <a:ext cx="1849755" cy="2025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650240</xdr:colOff>
      <xdr:row>23</xdr:row>
      <xdr:rowOff>66675</xdr:rowOff>
    </xdr:from>
    <xdr:to>
      <xdr:col>11</xdr:col>
      <xdr:colOff>2361565</xdr:colOff>
      <xdr:row>23</xdr:row>
      <xdr:rowOff>1016635</xdr:rowOff>
    </xdr:to>
    <xdr:pic>
      <xdr:nvPicPr>
        <xdr:cNvPr id="3" name="图片 2"/>
        <xdr:cNvPicPr>
          <a:picLocks noChangeAspect="1"/>
        </xdr:cNvPicPr>
      </xdr:nvPicPr>
      <xdr:blipFill>
        <a:blip r:embed="rId7"/>
        <a:srcRect t="58498"/>
        <a:stretch>
          <a:fillRect/>
        </a:stretch>
      </xdr:blipFill>
      <xdr:spPr>
        <a:xfrm>
          <a:off x="19324955" y="16589375"/>
          <a:ext cx="1711325" cy="949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1905000</xdr:colOff>
      <xdr:row>6</xdr:row>
      <xdr:rowOff>55245</xdr:rowOff>
    </xdr:from>
    <xdr:to>
      <xdr:col>12</xdr:col>
      <xdr:colOff>0</xdr:colOff>
      <xdr:row>8</xdr:row>
      <xdr:rowOff>480060</xdr:rowOff>
    </xdr:to>
    <xdr:pic>
      <xdr:nvPicPr>
        <xdr:cNvPr id="4" name="图片 3"/>
        <xdr:cNvPicPr>
          <a:picLocks noChangeAspect="1"/>
        </xdr:cNvPicPr>
      </xdr:nvPicPr>
      <xdr:blipFill>
        <a:blip r:embed="rId8"/>
        <a:srcRect b="13333"/>
        <a:stretch>
          <a:fillRect/>
        </a:stretch>
      </xdr:blipFill>
      <xdr:spPr>
        <a:xfrm>
          <a:off x="20579715" y="4360545"/>
          <a:ext cx="1438275" cy="2075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970915</xdr:colOff>
      <xdr:row>24</xdr:row>
      <xdr:rowOff>39370</xdr:rowOff>
    </xdr:from>
    <xdr:to>
      <xdr:col>11</xdr:col>
      <xdr:colOff>2002790</xdr:colOff>
      <xdr:row>24</xdr:row>
      <xdr:rowOff>1794510</xdr:rowOff>
    </xdr:to>
    <xdr:pic>
      <xdr:nvPicPr>
        <xdr:cNvPr id="6" name="图片 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9645630" y="17616170"/>
          <a:ext cx="1031875" cy="175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918210</xdr:colOff>
      <xdr:row>27</xdr:row>
      <xdr:rowOff>53975</xdr:rowOff>
    </xdr:from>
    <xdr:to>
      <xdr:col>11</xdr:col>
      <xdr:colOff>2122170</xdr:colOff>
      <xdr:row>27</xdr:row>
      <xdr:rowOff>1800225</xdr:rowOff>
    </xdr:to>
    <xdr:pic>
      <xdr:nvPicPr>
        <xdr:cNvPr id="7" name="图片 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9592925" y="20437475"/>
          <a:ext cx="1203960" cy="174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661670</xdr:colOff>
      <xdr:row>34</xdr:row>
      <xdr:rowOff>43180</xdr:rowOff>
    </xdr:from>
    <xdr:to>
      <xdr:col>11</xdr:col>
      <xdr:colOff>2212975</xdr:colOff>
      <xdr:row>34</xdr:row>
      <xdr:rowOff>1604010</xdr:rowOff>
    </xdr:to>
    <xdr:pic>
      <xdr:nvPicPr>
        <xdr:cNvPr id="10" name="图片 9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9336385" y="26421080"/>
          <a:ext cx="1551305" cy="1560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243205</xdr:colOff>
      <xdr:row>11</xdr:row>
      <xdr:rowOff>151765</xdr:rowOff>
    </xdr:from>
    <xdr:to>
      <xdr:col>11</xdr:col>
      <xdr:colOff>1478280</xdr:colOff>
      <xdr:row>13</xdr:row>
      <xdr:rowOff>516890</xdr:rowOff>
    </xdr:to>
    <xdr:pic>
      <xdr:nvPicPr>
        <xdr:cNvPr id="5" name="图片 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8917920" y="8571865"/>
          <a:ext cx="1235075" cy="1609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1529080</xdr:colOff>
      <xdr:row>11</xdr:row>
      <xdr:rowOff>144145</xdr:rowOff>
    </xdr:from>
    <xdr:to>
      <xdr:col>11</xdr:col>
      <xdr:colOff>2638425</xdr:colOff>
      <xdr:row>13</xdr:row>
      <xdr:rowOff>457200</xdr:rowOff>
    </xdr:to>
    <xdr:pic>
      <xdr:nvPicPr>
        <xdr:cNvPr id="14" name="图片 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0203795" y="8564245"/>
          <a:ext cx="1109345" cy="15576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B47"/>
  <sheetViews>
    <sheetView tabSelected="1" zoomScale="67" zoomScaleNormal="67" workbookViewId="0">
      <selection activeCell="E26" sqref="E26"/>
    </sheetView>
  </sheetViews>
  <sheetFormatPr defaultColWidth="15.625" defaultRowHeight="36" customHeight="1"/>
  <cols>
    <col min="1" max="1" width="8.10833333333333" style="4" customWidth="1"/>
    <col min="2" max="3" width="20" style="4" customWidth="1"/>
    <col min="4" max="4" width="20.375" style="4" customWidth="1"/>
    <col min="5" max="5" width="68.875" style="4" customWidth="1"/>
    <col min="6" max="6" width="12.3666666666667" style="5" customWidth="1"/>
    <col min="7" max="7" width="12.625" style="5" customWidth="1"/>
    <col min="8" max="8" width="13.1833333333333" style="5" customWidth="1"/>
    <col min="9" max="9" width="17.0416666666667" style="6" customWidth="1"/>
    <col min="10" max="10" width="21.1833333333333" style="5" customWidth="1"/>
    <col min="11" max="11" width="31.3166666666667" style="7" customWidth="1"/>
    <col min="12" max="12" width="43.875" style="7" customWidth="1"/>
    <col min="13" max="16316" width="15.625" style="4" customWidth="1"/>
    <col min="16317" max="16382" width="15.625" style="4"/>
    <col min="16384" max="16384" width="15.625" style="4"/>
  </cols>
  <sheetData>
    <row r="1" s="1" customFormat="1" ht="73" customHeight="1" spans="1:236">
      <c r="A1" s="8" t="s">
        <v>0</v>
      </c>
      <c r="B1" s="8"/>
      <c r="C1" s="8"/>
      <c r="D1" s="8"/>
      <c r="E1" s="8"/>
      <c r="F1" s="9"/>
      <c r="G1" s="9"/>
      <c r="H1" s="9"/>
      <c r="I1" s="10"/>
      <c r="J1" s="9"/>
      <c r="K1" s="11"/>
      <c r="L1" s="1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</row>
    <row r="2" s="1" customFormat="1" ht="40" customHeight="1" spans="1:236">
      <c r="A2" s="12" t="s">
        <v>1</v>
      </c>
      <c r="B2" s="12" t="s">
        <v>2</v>
      </c>
      <c r="C2" s="12" t="s">
        <v>3</v>
      </c>
      <c r="D2" s="13" t="s">
        <v>4</v>
      </c>
      <c r="E2" s="13" t="s">
        <v>5</v>
      </c>
      <c r="F2" s="14" t="s">
        <v>6</v>
      </c>
      <c r="G2" s="14" t="s">
        <v>7</v>
      </c>
      <c r="H2" s="14" t="s">
        <v>8</v>
      </c>
      <c r="I2" s="15" t="s">
        <v>9</v>
      </c>
      <c r="J2" s="14" t="s">
        <v>10</v>
      </c>
      <c r="K2" s="13" t="s">
        <v>11</v>
      </c>
      <c r="L2" s="13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</row>
    <row r="3" s="1" customFormat="1" ht="35" customHeight="1" spans="1:236">
      <c r="A3" s="16">
        <v>1</v>
      </c>
      <c r="B3" s="17" t="s">
        <v>13</v>
      </c>
      <c r="C3" s="18" t="s">
        <v>14</v>
      </c>
      <c r="D3" s="18" t="s">
        <v>15</v>
      </c>
      <c r="E3" s="18" t="s">
        <v>16</v>
      </c>
      <c r="F3" s="19">
        <f>1*3*10</f>
        <v>30</v>
      </c>
      <c r="G3" s="19" t="s">
        <v>17</v>
      </c>
      <c r="H3" s="19">
        <v>1</v>
      </c>
      <c r="I3" s="19"/>
      <c r="J3" s="20"/>
      <c r="K3" s="21" t="s">
        <v>18</v>
      </c>
      <c r="L3" s="21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</row>
    <row r="4" s="1" customFormat="1" ht="35" customHeight="1" spans="1:236">
      <c r="A4" s="16">
        <v>2</v>
      </c>
      <c r="B4" s="22"/>
      <c r="C4" s="18"/>
      <c r="D4" s="18" t="s">
        <v>19</v>
      </c>
      <c r="E4" s="18" t="s">
        <v>20</v>
      </c>
      <c r="F4" s="19">
        <f>15*4</f>
        <v>60</v>
      </c>
      <c r="G4" s="19" t="s">
        <v>17</v>
      </c>
      <c r="H4" s="19">
        <v>1</v>
      </c>
      <c r="I4" s="19"/>
      <c r="J4" s="20"/>
      <c r="K4" s="21" t="s">
        <v>21</v>
      </c>
      <c r="L4" s="21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</row>
    <row r="5" s="1" customFormat="1" ht="78" customHeight="1" spans="1:236">
      <c r="A5" s="16">
        <v>3</v>
      </c>
      <c r="B5" s="22"/>
      <c r="C5" s="22" t="s">
        <v>22</v>
      </c>
      <c r="D5" s="17" t="s">
        <v>23</v>
      </c>
      <c r="E5" s="18" t="s">
        <v>24</v>
      </c>
      <c r="F5" s="19">
        <v>1</v>
      </c>
      <c r="G5" s="19" t="s">
        <v>25</v>
      </c>
      <c r="H5" s="19">
        <v>1</v>
      </c>
      <c r="I5" s="19"/>
      <c r="J5" s="20"/>
      <c r="K5" s="21" t="s">
        <v>26</v>
      </c>
      <c r="L5" s="23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</row>
    <row r="6" s="1" customFormat="1" ht="78" customHeight="1" spans="1:236">
      <c r="A6" s="16">
        <v>4</v>
      </c>
      <c r="B6" s="22"/>
      <c r="C6" s="22"/>
      <c r="D6" s="22"/>
      <c r="E6" s="18" t="s">
        <v>27</v>
      </c>
      <c r="F6" s="19">
        <v>1</v>
      </c>
      <c r="G6" s="19" t="s">
        <v>28</v>
      </c>
      <c r="H6" s="19">
        <v>1</v>
      </c>
      <c r="I6" s="19"/>
      <c r="J6" s="20"/>
      <c r="K6" s="21" t="s">
        <v>29</v>
      </c>
      <c r="L6" s="2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</row>
    <row r="7" s="1" customFormat="1" ht="55" customHeight="1" spans="1:236">
      <c r="A7" s="16">
        <v>5</v>
      </c>
      <c r="B7" s="23"/>
      <c r="C7" s="25" t="s">
        <v>30</v>
      </c>
      <c r="D7" s="26" t="s">
        <v>31</v>
      </c>
      <c r="E7" s="27" t="s">
        <v>32</v>
      </c>
      <c r="F7" s="28">
        <v>1</v>
      </c>
      <c r="G7" s="28" t="s">
        <v>33</v>
      </c>
      <c r="H7" s="28">
        <v>2</v>
      </c>
      <c r="I7" s="19"/>
      <c r="J7" s="20"/>
      <c r="K7" s="29"/>
      <c r="L7" s="29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</row>
    <row r="8" s="1" customFormat="1" ht="75" customHeight="1" spans="1:236">
      <c r="A8" s="16">
        <v>6</v>
      </c>
      <c r="B8" s="30"/>
      <c r="C8" s="31"/>
      <c r="D8" s="32"/>
      <c r="E8" s="33" t="s">
        <v>34</v>
      </c>
      <c r="F8" s="28">
        <v>1</v>
      </c>
      <c r="G8" s="28" t="s">
        <v>28</v>
      </c>
      <c r="H8" s="28">
        <v>1</v>
      </c>
      <c r="I8" s="19"/>
      <c r="J8" s="20"/>
      <c r="K8" s="29"/>
      <c r="L8" s="29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</row>
    <row r="9" s="1" customFormat="1" ht="41" customHeight="1" spans="1:236">
      <c r="A9" s="16">
        <v>7</v>
      </c>
      <c r="B9" s="30"/>
      <c r="C9" s="31"/>
      <c r="D9" s="32"/>
      <c r="E9" s="26" t="s">
        <v>35</v>
      </c>
      <c r="F9" s="28">
        <v>1</v>
      </c>
      <c r="G9" s="28" t="s">
        <v>25</v>
      </c>
      <c r="H9" s="28">
        <v>1</v>
      </c>
      <c r="I9" s="28"/>
      <c r="J9" s="20"/>
      <c r="K9" s="29"/>
      <c r="L9" s="29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</row>
    <row r="10" s="1" customFormat="1" ht="108" customHeight="1" spans="1:236">
      <c r="A10" s="16">
        <v>8</v>
      </c>
      <c r="B10" s="30"/>
      <c r="C10" s="31"/>
      <c r="D10" s="32"/>
      <c r="E10" s="27" t="s">
        <v>36</v>
      </c>
      <c r="F10" s="28">
        <v>300</v>
      </c>
      <c r="G10" s="28" t="s">
        <v>37</v>
      </c>
      <c r="H10" s="28">
        <v>1</v>
      </c>
      <c r="I10" s="19"/>
      <c r="J10" s="20"/>
      <c r="K10" s="34"/>
      <c r="L10" s="35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</row>
    <row r="11" s="1" customFormat="1" ht="45" customHeight="1" spans="1:236">
      <c r="A11" s="16">
        <v>9</v>
      </c>
      <c r="B11" s="30"/>
      <c r="C11" s="31"/>
      <c r="D11" s="36"/>
      <c r="E11" s="27" t="s">
        <v>38</v>
      </c>
      <c r="F11" s="19">
        <f>2.6*0.75*1</f>
        <v>1.95</v>
      </c>
      <c r="G11" s="19" t="s">
        <v>17</v>
      </c>
      <c r="H11" s="19">
        <v>1</v>
      </c>
      <c r="I11" s="19"/>
      <c r="J11" s="20"/>
      <c r="K11" s="21" t="s">
        <v>18</v>
      </c>
      <c r="L11" s="37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</row>
    <row r="12" s="2" customFormat="1" ht="49" customHeight="1" spans="1:236">
      <c r="A12" s="16">
        <v>10</v>
      </c>
      <c r="B12" s="30"/>
      <c r="C12" s="31"/>
      <c r="D12" s="33" t="s">
        <v>39</v>
      </c>
      <c r="E12" s="27" t="s">
        <v>40</v>
      </c>
      <c r="F12" s="28">
        <v>1</v>
      </c>
      <c r="G12" s="28" t="s">
        <v>33</v>
      </c>
      <c r="H12" s="28">
        <v>2</v>
      </c>
      <c r="I12" s="19"/>
      <c r="J12" s="20"/>
      <c r="K12" s="37"/>
      <c r="L12" s="38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</row>
    <row r="13" s="2" customFormat="1" ht="49" customHeight="1" spans="1:236">
      <c r="A13" s="16">
        <v>11</v>
      </c>
      <c r="B13" s="30"/>
      <c r="C13" s="31"/>
      <c r="D13" s="40"/>
      <c r="E13" s="33" t="s">
        <v>41</v>
      </c>
      <c r="F13" s="28">
        <v>1</v>
      </c>
      <c r="G13" s="28" t="s">
        <v>28</v>
      </c>
      <c r="H13" s="28">
        <v>1</v>
      </c>
      <c r="I13" s="28"/>
      <c r="J13" s="20"/>
      <c r="K13" s="37"/>
      <c r="L13" s="41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</row>
    <row r="14" s="2" customFormat="1" ht="51" customHeight="1" spans="1:236">
      <c r="A14" s="16">
        <v>12</v>
      </c>
      <c r="B14" s="30"/>
      <c r="C14" s="31"/>
      <c r="D14" s="42"/>
      <c r="E14" s="27" t="s">
        <v>42</v>
      </c>
      <c r="F14" s="43">
        <v>300</v>
      </c>
      <c r="G14" s="43" t="s">
        <v>37</v>
      </c>
      <c r="H14" s="43">
        <v>1</v>
      </c>
      <c r="I14" s="28"/>
      <c r="J14" s="20"/>
      <c r="K14" s="44"/>
      <c r="L14" s="45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</row>
    <row r="15" s="2" customFormat="1" ht="51" customHeight="1" spans="1:236">
      <c r="A15" s="16">
        <v>13</v>
      </c>
      <c r="B15" s="30"/>
      <c r="C15" s="31"/>
      <c r="D15" s="40" t="s">
        <v>43</v>
      </c>
      <c r="E15" s="27" t="s">
        <v>44</v>
      </c>
      <c r="F15" s="43">
        <v>8</v>
      </c>
      <c r="G15" s="43" t="s">
        <v>33</v>
      </c>
      <c r="H15" s="43">
        <v>3</v>
      </c>
      <c r="I15" s="19"/>
      <c r="J15" s="20"/>
      <c r="K15" s="44"/>
      <c r="L15" s="44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</row>
    <row r="16" s="2" customFormat="1" ht="51" customHeight="1" spans="1:236">
      <c r="A16" s="16">
        <v>14</v>
      </c>
      <c r="B16" s="30"/>
      <c r="C16" s="31"/>
      <c r="D16" s="40"/>
      <c r="E16" s="33" t="s">
        <v>45</v>
      </c>
      <c r="F16" s="28">
        <v>8</v>
      </c>
      <c r="G16" s="28" t="s">
        <v>28</v>
      </c>
      <c r="H16" s="28">
        <v>1</v>
      </c>
      <c r="I16" s="19"/>
      <c r="J16" s="19"/>
      <c r="K16" s="46" t="s">
        <v>46</v>
      </c>
      <c r="L16" s="44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</row>
    <row r="17" s="2" customFormat="1" ht="51" customHeight="1" spans="1:236">
      <c r="A17" s="16">
        <v>15</v>
      </c>
      <c r="B17" s="30"/>
      <c r="C17" s="31"/>
      <c r="D17" s="42"/>
      <c r="E17" s="27" t="s">
        <v>47</v>
      </c>
      <c r="F17" s="43">
        <v>8</v>
      </c>
      <c r="G17" s="43" t="s">
        <v>37</v>
      </c>
      <c r="H17" s="43">
        <v>1</v>
      </c>
      <c r="I17" s="19"/>
      <c r="J17" s="20"/>
      <c r="K17" s="44"/>
      <c r="L17" s="44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</row>
    <row r="18" s="2" customFormat="1" ht="51" customHeight="1" spans="1:236">
      <c r="A18" s="16">
        <v>16</v>
      </c>
      <c r="B18" s="30"/>
      <c r="C18" s="25" t="s">
        <v>48</v>
      </c>
      <c r="D18" s="40" t="s">
        <v>49</v>
      </c>
      <c r="E18" s="27" t="s">
        <v>50</v>
      </c>
      <c r="F18" s="19">
        <v>9</v>
      </c>
      <c r="G18" s="19" t="s">
        <v>17</v>
      </c>
      <c r="H18" s="19">
        <v>1</v>
      </c>
      <c r="I18" s="19"/>
      <c r="J18" s="20"/>
      <c r="K18" s="21" t="s">
        <v>51</v>
      </c>
      <c r="L18" s="44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</row>
    <row r="19" s="2" customFormat="1" ht="51" customHeight="1" spans="1:236">
      <c r="A19" s="16">
        <v>17</v>
      </c>
      <c r="B19" s="30"/>
      <c r="C19" s="31"/>
      <c r="D19" s="42"/>
      <c r="E19" s="18" t="s">
        <v>52</v>
      </c>
      <c r="F19" s="19">
        <f>0.3*0.3*5</f>
        <v>0.45</v>
      </c>
      <c r="G19" s="19" t="s">
        <v>17</v>
      </c>
      <c r="H19" s="19">
        <v>1</v>
      </c>
      <c r="I19" s="19"/>
      <c r="J19" s="20"/>
      <c r="K19" s="21"/>
      <c r="L19" s="26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</row>
    <row r="20" s="2" customFormat="1" ht="54" customHeight="1" spans="1:236">
      <c r="A20" s="16">
        <v>18</v>
      </c>
      <c r="B20" s="30"/>
      <c r="C20" s="31"/>
      <c r="D20" s="27" t="s">
        <v>53</v>
      </c>
      <c r="E20" s="27" t="s">
        <v>54</v>
      </c>
      <c r="F20" s="28">
        <v>9</v>
      </c>
      <c r="G20" s="28" t="s">
        <v>17</v>
      </c>
      <c r="H20" s="28">
        <v>1</v>
      </c>
      <c r="I20" s="28"/>
      <c r="J20" s="20"/>
      <c r="K20" s="47" t="s">
        <v>51</v>
      </c>
      <c r="L20" s="26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</row>
    <row r="21" s="2" customFormat="1" ht="54" customHeight="1" spans="1:236">
      <c r="A21" s="16">
        <v>19</v>
      </c>
      <c r="B21" s="30"/>
      <c r="C21" s="31"/>
      <c r="D21" s="27"/>
      <c r="E21" s="27" t="s">
        <v>55</v>
      </c>
      <c r="F21" s="28">
        <f>1*2+2*0.2*2+1*0.2*2</f>
        <v>3.2</v>
      </c>
      <c r="G21" s="28" t="s">
        <v>17</v>
      </c>
      <c r="H21" s="28">
        <v>1</v>
      </c>
      <c r="I21" s="28"/>
      <c r="J21" s="20"/>
      <c r="K21" s="47" t="s">
        <v>51</v>
      </c>
      <c r="L21" s="32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</row>
    <row r="22" s="2" customFormat="1" ht="54" customHeight="1" spans="1:236">
      <c r="A22" s="16">
        <v>20</v>
      </c>
      <c r="B22" s="30"/>
      <c r="C22" s="31"/>
      <c r="D22" s="27"/>
      <c r="E22" s="27" t="s">
        <v>56</v>
      </c>
      <c r="F22" s="28">
        <v>12</v>
      </c>
      <c r="G22" s="28" t="s">
        <v>37</v>
      </c>
      <c r="H22" s="28">
        <v>1</v>
      </c>
      <c r="I22" s="28"/>
      <c r="J22" s="20"/>
      <c r="K22" s="48"/>
      <c r="L22" s="36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</row>
    <row r="23" s="2" customFormat="1" ht="72" customHeight="1" spans="1:236">
      <c r="A23" s="16">
        <v>21</v>
      </c>
      <c r="B23" s="30"/>
      <c r="C23" s="31"/>
      <c r="D23" s="27"/>
      <c r="E23" s="27" t="s">
        <v>57</v>
      </c>
      <c r="F23" s="28">
        <v>3</v>
      </c>
      <c r="G23" s="28" t="s">
        <v>37</v>
      </c>
      <c r="H23" s="28">
        <v>1</v>
      </c>
      <c r="I23" s="28"/>
      <c r="J23" s="20"/>
      <c r="K23" s="49"/>
      <c r="L23" s="32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  <c r="IB23" s="39"/>
    </row>
    <row r="24" s="2" customFormat="1" ht="83" customHeight="1" spans="1:236">
      <c r="A24" s="16">
        <v>22</v>
      </c>
      <c r="B24" s="30"/>
      <c r="C24" s="31"/>
      <c r="D24" s="40" t="s">
        <v>58</v>
      </c>
      <c r="E24" s="27" t="s">
        <v>59</v>
      </c>
      <c r="F24" s="19">
        <v>30</v>
      </c>
      <c r="G24" s="19" t="s">
        <v>37</v>
      </c>
      <c r="H24" s="19">
        <v>1</v>
      </c>
      <c r="I24" s="19"/>
      <c r="J24" s="20"/>
      <c r="K24" s="44"/>
      <c r="L24" s="50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</row>
    <row r="25" s="2" customFormat="1" ht="145" customHeight="1" spans="1:236">
      <c r="A25" s="16">
        <v>23</v>
      </c>
      <c r="B25" s="30"/>
      <c r="C25" s="31"/>
      <c r="D25" s="40"/>
      <c r="E25" s="47" t="s">
        <v>60</v>
      </c>
      <c r="F25" s="51">
        <f>1.4*2</f>
        <v>2.8</v>
      </c>
      <c r="G25" s="51" t="s">
        <v>17</v>
      </c>
      <c r="H25" s="51">
        <v>1</v>
      </c>
      <c r="I25" s="20"/>
      <c r="J25" s="20"/>
      <c r="K25" s="48"/>
      <c r="L25" s="50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</row>
    <row r="26" s="2" customFormat="1" ht="38" customHeight="1" spans="1:236">
      <c r="A26" s="16">
        <v>24</v>
      </c>
      <c r="B26" s="30"/>
      <c r="C26" s="31"/>
      <c r="D26" s="31"/>
      <c r="E26" s="47" t="s">
        <v>61</v>
      </c>
      <c r="F26" s="51">
        <f>3*2+2.6*2+0.4*8</f>
        <v>14.4</v>
      </c>
      <c r="G26" s="51" t="s">
        <v>62</v>
      </c>
      <c r="H26" s="51">
        <v>1</v>
      </c>
      <c r="I26" s="20"/>
      <c r="J26" s="20"/>
      <c r="K26" s="48"/>
      <c r="L26" s="4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</row>
    <row r="27" s="2" customFormat="1" ht="38" customHeight="1" spans="1:236">
      <c r="A27" s="16">
        <v>25</v>
      </c>
      <c r="B27" s="30"/>
      <c r="C27" s="31"/>
      <c r="D27" s="31"/>
      <c r="E27" s="47" t="s">
        <v>63</v>
      </c>
      <c r="F27" s="51">
        <f>3*0.9*2+2.6*0.9*2</f>
        <v>10.08</v>
      </c>
      <c r="G27" s="51" t="s">
        <v>17</v>
      </c>
      <c r="H27" s="51">
        <v>1</v>
      </c>
      <c r="I27" s="20"/>
      <c r="J27" s="20"/>
      <c r="K27" s="48"/>
      <c r="L27" s="4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</row>
    <row r="28" s="2" customFormat="1" ht="145" customHeight="1" spans="1:236">
      <c r="A28" s="16">
        <v>26</v>
      </c>
      <c r="B28" s="30"/>
      <c r="C28" s="31"/>
      <c r="D28" s="47" t="s">
        <v>64</v>
      </c>
      <c r="E28" s="47" t="s">
        <v>65</v>
      </c>
      <c r="F28" s="51">
        <f>1.9*2.7</f>
        <v>5.13</v>
      </c>
      <c r="G28" s="51" t="s">
        <v>17</v>
      </c>
      <c r="H28" s="51">
        <v>1</v>
      </c>
      <c r="I28" s="20"/>
      <c r="J28" s="20"/>
      <c r="K28" s="48"/>
      <c r="L28" s="4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</row>
    <row r="29" s="2" customFormat="1" ht="72" customHeight="1" spans="1:236">
      <c r="A29" s="16">
        <v>27</v>
      </c>
      <c r="B29" s="30"/>
      <c r="C29" s="31"/>
      <c r="D29" s="52" t="s">
        <v>66</v>
      </c>
      <c r="E29" s="47" t="s">
        <v>67</v>
      </c>
      <c r="F29" s="51">
        <f>2.6*0.75*4</f>
        <v>7.8</v>
      </c>
      <c r="G29" s="51" t="s">
        <v>17</v>
      </c>
      <c r="H29" s="51">
        <v>1</v>
      </c>
      <c r="I29" s="20"/>
      <c r="J29" s="20"/>
      <c r="K29" s="48"/>
      <c r="L29" s="53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</row>
    <row r="30" s="2" customFormat="1" ht="51" customHeight="1" spans="1:236">
      <c r="A30" s="16">
        <v>28</v>
      </c>
      <c r="B30" s="30"/>
      <c r="C30" s="31"/>
      <c r="D30" s="42" t="s">
        <v>68</v>
      </c>
      <c r="E30" s="54" t="s">
        <v>69</v>
      </c>
      <c r="F30" s="19">
        <v>4</v>
      </c>
      <c r="G30" s="19" t="s">
        <v>33</v>
      </c>
      <c r="H30" s="19">
        <v>3</v>
      </c>
      <c r="I30" s="19"/>
      <c r="J30" s="20"/>
      <c r="K30" s="44"/>
      <c r="L30" s="44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</row>
    <row r="31" s="2" customFormat="1" ht="51" customHeight="1" spans="1:236">
      <c r="A31" s="16">
        <v>29</v>
      </c>
      <c r="B31" s="30"/>
      <c r="C31" s="52"/>
      <c r="D31" s="55" t="s">
        <v>70</v>
      </c>
      <c r="E31" s="55" t="s">
        <v>71</v>
      </c>
      <c r="F31" s="56">
        <f>0.6*0.9*4</f>
        <v>2.16</v>
      </c>
      <c r="G31" s="56" t="s">
        <v>17</v>
      </c>
      <c r="H31" s="56">
        <v>1</v>
      </c>
      <c r="I31" s="19"/>
      <c r="J31" s="20"/>
      <c r="K31" s="21" t="s">
        <v>18</v>
      </c>
      <c r="L31" s="44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</row>
    <row r="32" s="2" customFormat="1" ht="51" customHeight="1" spans="1:236">
      <c r="A32" s="16">
        <v>30</v>
      </c>
      <c r="B32" s="30"/>
      <c r="C32" s="25" t="s">
        <v>72</v>
      </c>
      <c r="D32" s="42" t="s">
        <v>73</v>
      </c>
      <c r="E32" s="27" t="s">
        <v>74</v>
      </c>
      <c r="F32" s="43">
        <v>6</v>
      </c>
      <c r="G32" s="43" t="s">
        <v>75</v>
      </c>
      <c r="H32" s="43">
        <v>1</v>
      </c>
      <c r="I32" s="19"/>
      <c r="J32" s="20"/>
      <c r="K32" s="44"/>
      <c r="L32" s="57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</row>
    <row r="33" s="2" customFormat="1" ht="51" customHeight="1" spans="1:236">
      <c r="A33" s="16">
        <v>31</v>
      </c>
      <c r="B33" s="30"/>
      <c r="C33" s="31"/>
      <c r="D33" s="42" t="s">
        <v>76</v>
      </c>
      <c r="E33" s="47" t="s">
        <v>77</v>
      </c>
      <c r="F33" s="51">
        <v>1</v>
      </c>
      <c r="G33" s="51" t="s">
        <v>25</v>
      </c>
      <c r="H33" s="51">
        <v>3</v>
      </c>
      <c r="I33" s="20"/>
      <c r="J33" s="20"/>
      <c r="K33" s="49"/>
      <c r="L33" s="44" t="s">
        <v>78</v>
      </c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</row>
    <row r="34" s="2" customFormat="1" ht="51" customHeight="1" spans="1:236">
      <c r="A34" s="16">
        <v>32</v>
      </c>
      <c r="B34" s="30"/>
      <c r="C34" s="31"/>
      <c r="D34" s="52" t="s">
        <v>79</v>
      </c>
      <c r="E34" s="47" t="s">
        <v>80</v>
      </c>
      <c r="F34" s="51">
        <f>6*2.6</f>
        <v>15.6</v>
      </c>
      <c r="G34" s="51" t="s">
        <v>17</v>
      </c>
      <c r="H34" s="51">
        <v>1</v>
      </c>
      <c r="I34" s="20"/>
      <c r="J34" s="20"/>
      <c r="K34" s="49"/>
      <c r="L34" s="58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</row>
    <row r="35" s="2" customFormat="1" ht="133" customHeight="1" spans="1:236">
      <c r="A35" s="16">
        <v>33</v>
      </c>
      <c r="B35" s="30"/>
      <c r="C35" s="25" t="s">
        <v>81</v>
      </c>
      <c r="D35" s="42" t="s">
        <v>82</v>
      </c>
      <c r="E35" s="27" t="s">
        <v>83</v>
      </c>
      <c r="F35" s="51">
        <v>100</v>
      </c>
      <c r="G35" s="43" t="s">
        <v>37</v>
      </c>
      <c r="H35" s="43">
        <v>1</v>
      </c>
      <c r="I35" s="19"/>
      <c r="J35" s="20"/>
      <c r="K35" s="48"/>
      <c r="L35" s="44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</row>
    <row r="36" s="2" customFormat="1" ht="133" customHeight="1" spans="1:236">
      <c r="A36" s="16">
        <v>34</v>
      </c>
      <c r="B36" s="30"/>
      <c r="C36" s="31"/>
      <c r="D36" s="42" t="s">
        <v>84</v>
      </c>
      <c r="E36" s="27" t="s">
        <v>85</v>
      </c>
      <c r="F36" s="43">
        <f>1.4*1.7</f>
        <v>2.38</v>
      </c>
      <c r="G36" s="43" t="s">
        <v>17</v>
      </c>
      <c r="H36" s="43">
        <v>1</v>
      </c>
      <c r="I36" s="19"/>
      <c r="J36" s="20"/>
      <c r="K36" s="44"/>
      <c r="L36" s="44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  <c r="HI36" s="39"/>
      <c r="HJ36" s="39"/>
      <c r="HK36" s="39"/>
      <c r="HL36" s="39"/>
      <c r="HM36" s="39"/>
      <c r="HN36" s="39"/>
      <c r="HO36" s="39"/>
      <c r="HP36" s="39"/>
      <c r="HQ36" s="39"/>
      <c r="HR36" s="39"/>
      <c r="HS36" s="39"/>
      <c r="HT36" s="39"/>
      <c r="HU36" s="39"/>
      <c r="HV36" s="39"/>
      <c r="HW36" s="39"/>
      <c r="HX36" s="39"/>
      <c r="HY36" s="39"/>
      <c r="HZ36" s="39"/>
      <c r="IA36" s="39"/>
      <c r="IB36" s="39"/>
    </row>
    <row r="37" s="1" customFormat="1" ht="35" customHeight="1" spans="1:236">
      <c r="A37" s="16">
        <v>35</v>
      </c>
      <c r="B37" s="59" t="s">
        <v>86</v>
      </c>
      <c r="C37" s="2" t="s">
        <v>87</v>
      </c>
      <c r="D37" s="2" t="s">
        <v>87</v>
      </c>
      <c r="E37" s="21" t="s">
        <v>88</v>
      </c>
      <c r="F37" s="60">
        <v>1</v>
      </c>
      <c r="G37" s="60" t="s">
        <v>89</v>
      </c>
      <c r="H37" s="60">
        <v>1</v>
      </c>
      <c r="I37" s="60"/>
      <c r="J37" s="20"/>
      <c r="K37" s="21"/>
      <c r="L37" s="21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</row>
    <row r="38" s="1" customFormat="1" ht="35" customHeight="1" spans="1:236">
      <c r="A38" s="16">
        <v>36</v>
      </c>
      <c r="B38" s="61"/>
      <c r="C38" s="2" t="s">
        <v>90</v>
      </c>
      <c r="D38" s="2" t="s">
        <v>90</v>
      </c>
      <c r="E38" s="21" t="s">
        <v>91</v>
      </c>
      <c r="F38" s="60">
        <v>1</v>
      </c>
      <c r="G38" s="60" t="s">
        <v>89</v>
      </c>
      <c r="H38" s="60">
        <v>1</v>
      </c>
      <c r="I38" s="60"/>
      <c r="J38" s="20"/>
      <c r="K38" s="21"/>
      <c r="L38" s="21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</row>
    <row r="39" s="1" customFormat="1" ht="35" customHeight="1" spans="1:236">
      <c r="A39" s="16">
        <v>37</v>
      </c>
      <c r="B39" s="59" t="s">
        <v>92</v>
      </c>
      <c r="C39" s="62" t="s">
        <v>93</v>
      </c>
      <c r="D39" s="63"/>
      <c r="E39" s="64"/>
      <c r="F39" s="60">
        <v>2</v>
      </c>
      <c r="G39" s="60" t="s">
        <v>94</v>
      </c>
      <c r="H39" s="60">
        <v>1</v>
      </c>
      <c r="I39" s="60"/>
      <c r="J39" s="20"/>
      <c r="K39" s="21"/>
      <c r="L39" s="21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</row>
    <row r="40" s="1" customFormat="1" ht="35" customHeight="1" spans="1:236">
      <c r="A40" s="16">
        <v>38</v>
      </c>
      <c r="B40" s="61"/>
      <c r="C40" s="62" t="s">
        <v>95</v>
      </c>
      <c r="D40" s="63"/>
      <c r="E40" s="64"/>
      <c r="F40" s="60">
        <v>6</v>
      </c>
      <c r="G40" s="60" t="s">
        <v>33</v>
      </c>
      <c r="H40" s="60">
        <v>1</v>
      </c>
      <c r="I40" s="60"/>
      <c r="J40" s="20"/>
      <c r="K40" s="21"/>
      <c r="L40" s="21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</row>
    <row r="41" s="3" customFormat="1" ht="62" customHeight="1" spans="1:236">
      <c r="A41" s="65" t="s">
        <v>96</v>
      </c>
      <c r="B41" s="65"/>
      <c r="C41" s="65"/>
      <c r="D41" s="65"/>
      <c r="E41" s="65"/>
      <c r="F41" s="60"/>
      <c r="G41" s="60"/>
      <c r="H41" s="60"/>
      <c r="I41" s="56"/>
      <c r="J41" s="56">
        <f>SUM(J3:J40)</f>
        <v>0</v>
      </c>
      <c r="K41" s="65"/>
      <c r="L41" s="65"/>
    </row>
    <row r="42" s="3" customFormat="1" ht="62" customHeight="1" spans="1:236">
      <c r="A42" s="66" t="s">
        <v>97</v>
      </c>
      <c r="B42" s="65"/>
      <c r="C42" s="65"/>
      <c r="D42" s="65"/>
      <c r="E42" s="65"/>
      <c r="F42" s="60"/>
      <c r="G42" s="60"/>
      <c r="H42" s="60"/>
      <c r="I42" s="56"/>
      <c r="J42" s="56">
        <f>J41*0.06</f>
        <v>0</v>
      </c>
      <c r="K42" s="65"/>
      <c r="L42" s="65"/>
    </row>
    <row r="43" s="3" customFormat="1" ht="62" customHeight="1" spans="1:236">
      <c r="A43" s="54" t="s">
        <v>98</v>
      </c>
      <c r="B43" s="54"/>
      <c r="C43" s="54"/>
      <c r="D43" s="54"/>
      <c r="E43" s="54"/>
      <c r="F43" s="20"/>
      <c r="G43" s="20"/>
      <c r="H43" s="20"/>
      <c r="I43" s="56"/>
      <c r="J43" s="56">
        <f>J41+J42</f>
        <v>0</v>
      </c>
      <c r="K43" s="65"/>
      <c r="L43" s="65"/>
    </row>
    <row r="44" s="4" customFormat="1" customHeight="1" spans="1:236">
      <c r="A44" s="67"/>
      <c r="B44" s="67"/>
      <c r="C44" s="67"/>
      <c r="D44" s="67"/>
      <c r="E44" s="67"/>
      <c r="F44" s="68"/>
      <c r="G44" s="68"/>
      <c r="H44" s="68"/>
      <c r="I44" s="69"/>
      <c r="J44" s="68"/>
      <c r="K44" s="70"/>
      <c r="L44" s="70"/>
    </row>
    <row r="47" s="4" customFormat="1" customHeight="1" spans="1:236">
      <c r="F47" s="5"/>
      <c r="G47" s="5"/>
      <c r="H47" s="71"/>
      <c r="I47" s="72"/>
      <c r="J47" s="71"/>
      <c r="K47" s="73"/>
      <c r="L47" s="73"/>
    </row>
  </sheetData>
  <mergeCells count="27">
    <mergeCell ref="A1:L1"/>
    <mergeCell ref="C39:E39"/>
    <mergeCell ref="C40:E40"/>
    <mergeCell ref="A41:H41"/>
    <mergeCell ref="A42:H42"/>
    <mergeCell ref="A43:H43"/>
    <mergeCell ref="B3:B6"/>
    <mergeCell ref="B37:B38"/>
    <mergeCell ref="B39:B40"/>
    <mergeCell ref="C3:C4"/>
    <mergeCell ref="C5:C6"/>
    <mergeCell ref="C7:C17"/>
    <mergeCell ref="C18:C31"/>
    <mergeCell ref="C32:C34"/>
    <mergeCell ref="C35:C36"/>
    <mergeCell ref="D5:D6"/>
    <mergeCell ref="D7:D11"/>
    <mergeCell ref="D12:D14"/>
    <mergeCell ref="D15:D17"/>
    <mergeCell ref="D18:D19"/>
    <mergeCell ref="D20:D23"/>
    <mergeCell ref="D24:D25"/>
    <mergeCell ref="L5:L6"/>
    <mergeCell ref="L7:L9"/>
    <mergeCell ref="L12:L14"/>
    <mergeCell ref="L15:L17"/>
    <mergeCell ref="L20:L2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磨滩创意天团</cp:lastModifiedBy>
  <dcterms:created xsi:type="dcterms:W3CDTF">2026-05-13T02:09:00Z</dcterms:created>
  <dcterms:modified xsi:type="dcterms:W3CDTF">2026-06-04T02:38:09Z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5C75A6269D9645B18FEB424DEEC8494A_13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